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SCNO\Actuals\"/>
    </mc:Choice>
  </mc:AlternateContent>
  <xr:revisionPtr revIDLastSave="0" documentId="13_ncr:1_{E8ECB511-EAFA-4EFF-87E7-132189EE369E}" xr6:coauthVersionLast="47" xr6:coauthVersionMax="47" xr10:uidLastSave="{00000000-0000-0000-0000-000000000000}"/>
  <bookViews>
    <workbookView xWindow="-120" yWindow="-120" windowWidth="29040" windowHeight="15720" tabRatio="522" activeTab="5" xr2:uid="{00000000-000D-0000-FFFF-FFFF00000000}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 13B" sheetId="3" r:id="rId6"/>
  </sheets>
  <definedNames>
    <definedName name="_xlnm.Print_Area" localSheetId="0">'BOR-13'!$A$1:$G$43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6" l="1"/>
  <c r="F29" i="6"/>
  <c r="G29" i="6"/>
  <c r="H29" i="6"/>
  <c r="H31" i="6" s="1"/>
  <c r="I29" i="6"/>
  <c r="J29" i="6"/>
  <c r="E29" i="5"/>
  <c r="F29" i="5"/>
  <c r="G29" i="5"/>
  <c r="H29" i="5"/>
  <c r="I29" i="5"/>
  <c r="J29" i="5"/>
  <c r="E29" i="4"/>
  <c r="F29" i="4"/>
  <c r="G29" i="4"/>
  <c r="H29" i="4"/>
  <c r="I29" i="4"/>
  <c r="J29" i="4"/>
  <c r="D29" i="6"/>
  <c r="D31" i="6" s="1"/>
  <c r="C29" i="6"/>
  <c r="B29" i="6"/>
  <c r="J25" i="6"/>
  <c r="I25" i="6"/>
  <c r="H25" i="6"/>
  <c r="G25" i="6"/>
  <c r="F25" i="6"/>
  <c r="F31" i="6" s="1"/>
  <c r="E25" i="6"/>
  <c r="D25" i="6"/>
  <c r="C25" i="6"/>
  <c r="B25" i="6"/>
  <c r="J19" i="6"/>
  <c r="I19" i="6"/>
  <c r="H19" i="6"/>
  <c r="G19" i="6"/>
  <c r="F19" i="6"/>
  <c r="E19" i="6"/>
  <c r="D19" i="6"/>
  <c r="C19" i="6"/>
  <c r="B19" i="6"/>
  <c r="J14" i="6"/>
  <c r="I14" i="6"/>
  <c r="H14" i="6"/>
  <c r="G14" i="6"/>
  <c r="F14" i="6"/>
  <c r="E14" i="6"/>
  <c r="D14" i="6"/>
  <c r="C14" i="6"/>
  <c r="B14" i="6"/>
  <c r="D29" i="5"/>
  <c r="C29" i="5"/>
  <c r="B29" i="5"/>
  <c r="J25" i="5"/>
  <c r="J31" i="5" s="1"/>
  <c r="I25" i="5"/>
  <c r="H25" i="5"/>
  <c r="G25" i="5"/>
  <c r="F25" i="5"/>
  <c r="E25" i="5"/>
  <c r="D25" i="5"/>
  <c r="C25" i="5"/>
  <c r="B25" i="5"/>
  <c r="J19" i="5"/>
  <c r="I19" i="5"/>
  <c r="H19" i="5"/>
  <c r="G19" i="5"/>
  <c r="F19" i="5"/>
  <c r="E19" i="5"/>
  <c r="D19" i="5"/>
  <c r="C19" i="5"/>
  <c r="B19" i="5"/>
  <c r="J14" i="5"/>
  <c r="I14" i="5"/>
  <c r="H14" i="5"/>
  <c r="G14" i="5"/>
  <c r="F14" i="5"/>
  <c r="E14" i="5"/>
  <c r="D14" i="5"/>
  <c r="C14" i="5"/>
  <c r="B14" i="5"/>
  <c r="D29" i="4"/>
  <c r="C29" i="4"/>
  <c r="B29" i="4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C31" i="6" l="1"/>
  <c r="B31" i="6"/>
  <c r="B31" i="5"/>
  <c r="C31" i="5"/>
  <c r="D31" i="5"/>
  <c r="B31" i="4"/>
  <c r="D31" i="4"/>
  <c r="C31" i="4"/>
  <c r="I31" i="6"/>
  <c r="J31" i="6"/>
  <c r="G31" i="6"/>
  <c r="E31" i="6"/>
  <c r="I31" i="5"/>
  <c r="H31" i="5"/>
  <c r="E31" i="5"/>
  <c r="F31" i="5"/>
  <c r="G31" i="5"/>
  <c r="E31" i="4"/>
  <c r="G31" i="4"/>
  <c r="J31" i="4"/>
  <c r="H31" i="4"/>
  <c r="I31" i="4"/>
  <c r="F31" i="4"/>
  <c r="E14" i="2" l="1"/>
  <c r="F14" i="2"/>
  <c r="G14" i="2"/>
  <c r="B40" i="3" l="1"/>
  <c r="D40" i="3"/>
  <c r="C40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D14" i="2"/>
  <c r="C14" i="2"/>
  <c r="B14" i="2"/>
  <c r="E40" i="1"/>
  <c r="D40" i="1"/>
  <c r="C40" i="1"/>
  <c r="F31" i="2" l="1"/>
  <c r="E31" i="2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<sst xmlns="http://schemas.openxmlformats.org/spreadsheetml/2006/main" count="382" uniqueCount="138">
  <si>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</si>
  <si>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</si>
  <si>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</si>
  <si>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</si>
  <si>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</si>
  <si>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</si>
  <si>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</si>
  <si>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</si>
  <si>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</si>
  <si>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</si>
  <si>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</si>
  <si>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</si>
  <si>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</si>
  <si>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</si>
  <si>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</si>
  <si>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</si>
  <si>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</si>
  <si>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</si>
  <si>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</si>
  <si>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</si>
  <si>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</si>
  <si>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</si>
  <si>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</si>
  <si>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</si>
  <si>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</si>
  <si>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</si>
  <si>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</si>
  <si>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</si>
  <si>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</si>
  <si>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</si>
  <si>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</si>
  <si>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</si>
  <si>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</si>
  <si>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</si>
  <si>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</si>
  <si>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</si>
  <si>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</si>
  <si>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</si>
  <si>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</si>
  <si>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</si>
  <si>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</si>
  <si>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</si>
  <si>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</si>
  <si>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</si>
  <si>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</si>
  <si>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</si>
  <si>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</si>
  <si>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</si>
  <si>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</si>
  <si>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</si>
  <si>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</si>
  <si>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</si>
  <si>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</si>
  <si>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</si>
  <si>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</si>
  <si>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</si>
  <si>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</si>
  <si>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</si>
  <si>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</si>
  <si>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</si>
  <si>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</si>
  <si>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</si>
  <si>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</si>
  <si>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</si>
  <si>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</si>
  <si>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</si>
  <si>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</si>
  <si>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</si>
  <si>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</si>
  <si>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</si>
  <si>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</si>
  <si>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</si>
  <si>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</si>
  <si>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</si>
  <si>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</si>
  <si>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</si>
  <si>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</si>
  <si>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</si>
  <si>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</si>
  <si>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</si>
  <si>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</si>
  <si>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</si>
  <si>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</si>
  <si>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</si>
  <si>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</si>
  <si>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</si>
  <si>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</si>
  <si>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</si>
  <si>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</si>
  <si>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</si>
  <si>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</si>
  <si>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</si>
  <si>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</si>
  <si>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</si>
  <si>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</si>
  <si>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</si>
  <si>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</si>
  <si>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</si>
  <si>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</si>
  <si>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</si>
  <si>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</si>
  <si>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</si>
  <si>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</si>
  <si>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</si>
  <si>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</si>
  <si>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</si>
  <si>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</si>
  <si>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</si>
  <si>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</si>
  <si>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2025-2026</t>
  </si>
  <si>
    <t>FY 2024-25</t>
  </si>
  <si>
    <t>LSU Health Sciences Center - New Orleans</t>
  </si>
  <si>
    <t xml:space="preserve">   Safety &amp; Security Fee</t>
  </si>
  <si>
    <t xml:space="preserve">   Student Excellence Fee</t>
  </si>
  <si>
    <t xml:space="preserve">   Application Fee</t>
  </si>
  <si>
    <t>R.S. 17:3351(A)(5)</t>
  </si>
  <si>
    <t xml:space="preserve">   Diploma Fee</t>
  </si>
  <si>
    <t xml:space="preserve">   Special Registration Fee</t>
  </si>
  <si>
    <t xml:space="preserve">   Transcript Fee</t>
  </si>
  <si>
    <t xml:space="preserve">   Registration Fee</t>
  </si>
  <si>
    <t>Transcript Fee</t>
  </si>
  <si>
    <t>Registration Fee</t>
  </si>
  <si>
    <t xml:space="preserve">   </t>
  </si>
  <si>
    <t>Registration Fees</t>
  </si>
  <si>
    <t>Non-Resident Fees</t>
  </si>
  <si>
    <t>Excellence Fees</t>
  </si>
  <si>
    <t xml:space="preserve">General </t>
  </si>
  <si>
    <t xml:space="preserve">Academic </t>
  </si>
  <si>
    <t>Operational Fee</t>
  </si>
  <si>
    <t>Safety &amp; Security Fee</t>
  </si>
  <si>
    <t>Student Excellence Fee</t>
  </si>
  <si>
    <t xml:space="preserve">Application </t>
  </si>
  <si>
    <t xml:space="preserve">Diploma </t>
  </si>
  <si>
    <t>Special</t>
  </si>
  <si>
    <t>Fee</t>
  </si>
  <si>
    <t>Application Fee</t>
  </si>
  <si>
    <t>Diploma Fee</t>
  </si>
  <si>
    <t>Special Registration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</si>
</sst>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6" fontId="1" fillId="0" borderId="6" xfId="2" applyNumberFormat="1" applyFont="1" applyBorder="1" applyProtection="1">
      <protection locked="0"/>
    </xf>
    <xf numFmtId="9" fontId="1" fillId="0" borderId="6" xfId="2" applyNumberFormat="1" applyFont="1" applyBorder="1" applyProtection="1">
      <protection locked="0"/>
    </xf>
    <xf numFmtId="9" fontId="1" fillId="0" borderId="3" xfId="1" applyFont="1" applyBorder="1"/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 vertical="top"/>
    </xf>
    <xf numFmtId="6" fontId="2" fillId="2" borderId="1" xfId="2" applyNumberFormat="1" applyFont="1" applyFill="1" applyBorder="1" applyAlignment="1">
      <alignment horizontal="center" vertical="center"/>
    </xf>
    <xf numFmtId="6" fontId="2" fillId="2" borderId="2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9" fillId="0" borderId="3" xfId="2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top" wrapText="1"/>
    </xf>
    <xf numFmtId="0" fontId="2" fillId="2" borderId="3" xfId="2" applyFont="1" applyFill="1" applyBorder="1" applyAlignment="1">
      <alignment horizontal="center" vertical="top" wrapText="1"/>
    </xf>
    <xf numFmtId="0" fontId="4" fillId="0" borderId="12" xfId="0" applyFont="1" applyBorder="1" applyAlignment="1">
      <alignment wrapText="1"/>
    </xf>
  </cellXfs>
  <cellStyles count="3">
    <cellStyle name="Normal" xfId="0" builtinId="0"/>
    <cellStyle name="Normal 2" xfId="2" xr:uid="{87E6CDC4-215E-4B4E-BCBA-5FC0E2F44F3E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view="pageBreakPreview" topLeftCell="A13" zoomScaleNormal="100" zoomScaleSheetLayoutView="100" workbookViewId="0">
      <selection activeCell="B26" sqref="B26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111</v>
      </c>
      <c r="F2" s="39"/>
      <c r="G2" s="39"/>
    </row>
    <row r="3" spans="1:7" ht="15" x14ac:dyDescent="0.2">
      <c r="A3" s="37" t="s">
        <v>95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108</v>
      </c>
      <c r="D4" s="9" t="s">
        <v>108</v>
      </c>
      <c r="E4" s="9" t="s">
        <v>109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109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106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>
        <v>52386591.460000001</v>
      </c>
      <c r="D9" s="24">
        <v>54126926</v>
      </c>
      <c r="E9" s="24">
        <v>54620710</v>
      </c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>
        <v>6112820.1100000003</v>
      </c>
      <c r="D10" s="24">
        <v>5637494</v>
      </c>
      <c r="E10" s="24">
        <v>6127060</v>
      </c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>
        <v>736862.1</v>
      </c>
      <c r="D11" s="24">
        <v>746040</v>
      </c>
      <c r="E11" s="24">
        <v>737183</v>
      </c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>
        <v>778458.63</v>
      </c>
      <c r="D12" s="24">
        <v>822637</v>
      </c>
      <c r="E12" s="24">
        <v>778276</v>
      </c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104</v>
      </c>
      <c r="B17" s="16" t="s">
        <v>122</v>
      </c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112</v>
      </c>
      <c r="B24" s="20"/>
      <c r="C24" s="24">
        <v>638075.38</v>
      </c>
      <c r="D24" s="24">
        <v>614400</v>
      </c>
      <c r="E24" s="24">
        <v>637959</v>
      </c>
      <c r="F24" s="24"/>
      <c r="G24" s="26" t="s">
        <v>47</v>
      </c>
    </row>
    <row r="25" spans="1:7" ht="15.95" customHeight="1" x14ac:dyDescent="0.2">
      <c r="A25" s="20" t="s">
        <v>113</v>
      </c>
      <c r="B25" s="20"/>
      <c r="C25" s="24">
        <v>5214833.54</v>
      </c>
      <c r="D25" s="24">
        <v>5283158</v>
      </c>
      <c r="E25" s="24">
        <v>5208567</v>
      </c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114</v>
      </c>
      <c r="B27" s="20" t="s">
        <v>115</v>
      </c>
      <c r="C27" s="24">
        <v>243357.02</v>
      </c>
      <c r="D27" s="24">
        <v>159250</v>
      </c>
      <c r="E27" s="24">
        <v>220350</v>
      </c>
      <c r="F27" s="24"/>
      <c r="G27" s="26" t="s">
        <v>49</v>
      </c>
    </row>
    <row r="28" spans="1:7" ht="15.95" customHeight="1" x14ac:dyDescent="0.2">
      <c r="A28" s="20" t="s">
        <v>116</v>
      </c>
      <c r="B28" s="20" t="s">
        <v>115</v>
      </c>
      <c r="C28" s="24">
        <v>54852</v>
      </c>
      <c r="D28" s="24">
        <v>61000</v>
      </c>
      <c r="E28" s="24">
        <v>54500</v>
      </c>
      <c r="F28" s="24"/>
      <c r="G28" s="26"/>
    </row>
    <row r="29" spans="1:7" ht="15.95" customHeight="1" x14ac:dyDescent="0.2">
      <c r="A29" s="20" t="s">
        <v>117</v>
      </c>
      <c r="B29" s="20" t="s">
        <v>115</v>
      </c>
      <c r="C29" s="24">
        <v>1200</v>
      </c>
      <c r="D29" s="24">
        <v>5000</v>
      </c>
      <c r="E29" s="24">
        <v>1300</v>
      </c>
      <c r="F29" s="24"/>
      <c r="G29" s="26"/>
    </row>
    <row r="30" spans="1:7" ht="15.95" customHeight="1" x14ac:dyDescent="0.2">
      <c r="A30" s="20" t="s">
        <v>118</v>
      </c>
      <c r="B30" s="20" t="s">
        <v>115</v>
      </c>
      <c r="C30" s="24">
        <v>43911.86</v>
      </c>
      <c r="D30" s="24">
        <v>30000</v>
      </c>
      <c r="E30" s="24">
        <v>0</v>
      </c>
      <c r="F30" s="24"/>
      <c r="G30" s="26"/>
    </row>
    <row r="31" spans="1:7" ht="15.95" customHeight="1" x14ac:dyDescent="0.2">
      <c r="A31" s="20" t="s">
        <v>119</v>
      </c>
      <c r="B31" s="20" t="s">
        <v>115</v>
      </c>
      <c r="C31" s="24">
        <v>18600</v>
      </c>
      <c r="D31" s="24">
        <v>0</v>
      </c>
      <c r="E31" s="24">
        <v>0</v>
      </c>
      <c r="F31" s="24"/>
      <c r="G31" s="26" t="s">
        <v>50</v>
      </c>
    </row>
    <row r="32" spans="1:7" ht="15.95" customHeight="1" x14ac:dyDescent="0.2">
      <c r="A32" s="28" t="s">
        <v>26</v>
      </c>
      <c r="B32" s="16"/>
      <c r="C32" s="16"/>
      <c r="D32" s="16"/>
      <c r="E32" s="16"/>
      <c r="F32" s="16"/>
      <c r="G32" s="16"/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51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52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53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54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55</v>
      </c>
    </row>
    <row r="38" spans="1:7" ht="15.95" customHeight="1" x14ac:dyDescent="0.2">
      <c r="A38" s="20" t="s">
        <v>23</v>
      </c>
      <c r="B38" s="20"/>
      <c r="C38" s="24"/>
      <c r="D38" s="24"/>
      <c r="E38" s="24"/>
      <c r="F38" s="24"/>
      <c r="G38" s="26" t="s">
        <v>56</v>
      </c>
    </row>
    <row r="39" spans="1:7" ht="15.95" customHeight="1" x14ac:dyDescent="0.2">
      <c r="A39" s="20" t="s">
        <v>23</v>
      </c>
      <c r="B39" s="20"/>
      <c r="C39" s="24"/>
      <c r="D39" s="24"/>
      <c r="E39" s="24"/>
      <c r="F39" s="24"/>
      <c r="G39" s="26" t="s">
        <v>88</v>
      </c>
    </row>
    <row r="40" spans="1:7" ht="15.95" customHeight="1" x14ac:dyDescent="0.2">
      <c r="A40" s="7"/>
      <c r="B40" s="40" t="s">
        <v>7</v>
      </c>
      <c r="C40" s="6">
        <f>SUM(C8:C39)</f>
        <v>66229562.100000009</v>
      </c>
      <c r="D40" s="6">
        <f>SUM(D8:D39)</f>
        <v>67485905</v>
      </c>
      <c r="E40" s="6">
        <f>SUM(E8:E39)</f>
        <v>68385905</v>
      </c>
      <c r="F40" s="6"/>
      <c r="G40" s="5"/>
    </row>
    <row r="41" spans="1:7" ht="12.95" customHeight="1" x14ac:dyDescent="0.2"/>
    <row r="42" spans="1:7" ht="12.95" customHeight="1" x14ac:dyDescent="0.2">
      <c r="A42" s="8" t="s">
        <v>24</v>
      </c>
      <c r="G42" s="41" t="s">
        <v>8</v>
      </c>
    </row>
    <row r="43" spans="1:7" x14ac:dyDescent="0.2">
      <c r="A43" s="44" t="s">
        <v>105</v>
      </c>
    </row>
  </sheetData>
  <phoneticPr fontId="0" type="noConversion"/>
  <pageMargins left="0" right="0" top="0" bottom="0" header="0" footer="0"/>
  <pageSetup paperSize="5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view="pageBreakPreview" zoomScale="60" zoomScaleNormal="100" workbookViewId="0">
      <selection activeCell="Q16" sqref="Q16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111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52" t="s">
        <v>126</v>
      </c>
      <c r="C7" s="52"/>
      <c r="D7" s="52" t="s">
        <v>127</v>
      </c>
      <c r="E7" s="35" t="s">
        <v>126</v>
      </c>
      <c r="F7" s="35"/>
      <c r="G7" s="35" t="s">
        <v>127</v>
      </c>
      <c r="H7" s="35" t="s">
        <v>126</v>
      </c>
      <c r="I7" s="35"/>
      <c r="J7" s="35" t="s">
        <v>127</v>
      </c>
    </row>
    <row r="8" spans="1:10" ht="12.95" customHeight="1" x14ac:dyDescent="0.2">
      <c r="A8" s="14"/>
      <c r="B8" s="53" t="s">
        <v>123</v>
      </c>
      <c r="C8" s="53" t="s">
        <v>124</v>
      </c>
      <c r="D8" s="53" t="s">
        <v>125</v>
      </c>
      <c r="E8" s="11" t="s">
        <v>123</v>
      </c>
      <c r="F8" s="11" t="s">
        <v>124</v>
      </c>
      <c r="G8" s="11" t="s">
        <v>125</v>
      </c>
      <c r="H8" s="11" t="s">
        <v>123</v>
      </c>
      <c r="I8" s="11" t="s">
        <v>124</v>
      </c>
      <c r="J8" s="11" t="s">
        <v>125</v>
      </c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33404790.977922555</v>
      </c>
      <c r="C11" s="17">
        <v>3897895.8616940635</v>
      </c>
      <c r="D11" s="17">
        <v>469866.8828043096</v>
      </c>
      <c r="E11" s="17">
        <v>33429481.472743243</v>
      </c>
      <c r="F11" s="17">
        <v>3481788.3658440383</v>
      </c>
      <c r="G11" s="17">
        <v>460763.84160307515</v>
      </c>
      <c r="H11" s="17">
        <v>35477269.76132156</v>
      </c>
      <c r="I11" s="17">
        <v>3979650.9504142818</v>
      </c>
      <c r="J11" s="17">
        <v>478815.45579433721</v>
      </c>
    </row>
    <row r="12" spans="1:10" ht="23.1" customHeight="1" x14ac:dyDescent="0.2">
      <c r="A12" s="15" t="s">
        <v>67</v>
      </c>
      <c r="B12" s="17">
        <v>440220.38560376613</v>
      </c>
      <c r="C12" s="17">
        <v>51367.877751797831</v>
      </c>
      <c r="D12" s="17">
        <v>6192.0752764852796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ht="23.1" customHeight="1" x14ac:dyDescent="0.2">
      <c r="A13" s="15" t="s">
        <v>68</v>
      </c>
      <c r="B13" s="17">
        <v>13489731.042699916</v>
      </c>
      <c r="C13" s="17">
        <v>1574072.6185491611</v>
      </c>
      <c r="D13" s="17">
        <v>189744.57523446306</v>
      </c>
      <c r="E13" s="17">
        <v>14313560.983789802</v>
      </c>
      <c r="F13" s="17">
        <v>1490803.5635489277</v>
      </c>
      <c r="G13" s="17">
        <v>197286.07969250911</v>
      </c>
      <c r="H13" s="17">
        <v>13815033.621986387</v>
      </c>
      <c r="I13" s="17">
        <v>1549696.8073818139</v>
      </c>
      <c r="J13" s="17">
        <v>186453.23230981053</v>
      </c>
    </row>
    <row r="14" spans="1:10" ht="23.1" customHeight="1" x14ac:dyDescent="0.2">
      <c r="A14" s="29" t="s">
        <v>69</v>
      </c>
      <c r="B14" s="18">
        <f t="shared" ref="B14:J14" si="0">SUM(B11:B13)</f>
        <v>47334742.40622624</v>
      </c>
      <c r="C14" s="18">
        <f t="shared" si="0"/>
        <v>5523336.3579950221</v>
      </c>
      <c r="D14" s="18">
        <f t="shared" si="0"/>
        <v>665803.53331525798</v>
      </c>
      <c r="E14" s="18">
        <f t="shared" si="0"/>
        <v>47743042.456533045</v>
      </c>
      <c r="F14" s="18">
        <f t="shared" si="0"/>
        <v>4972591.9293929655</v>
      </c>
      <c r="G14" s="18">
        <f t="shared" si="0"/>
        <v>658049.9212955843</v>
      </c>
      <c r="H14" s="18">
        <f t="shared" si="0"/>
        <v>49292303.383307949</v>
      </c>
      <c r="I14" s="18">
        <f t="shared" si="0"/>
        <v>5529347.7577960957</v>
      </c>
      <c r="J14" s="18">
        <f t="shared" si="0"/>
        <v>665268.68810414779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270445.82157511794</v>
      </c>
      <c r="C16" s="17">
        <v>31557.438854408967</v>
      </c>
      <c r="D16" s="17">
        <v>3804.0511983725601</v>
      </c>
      <c r="E16" s="17">
        <v>278722.39896200947</v>
      </c>
      <c r="F16" s="17">
        <v>29029.83723505626</v>
      </c>
      <c r="G16" s="17">
        <v>3841.6750014884933</v>
      </c>
      <c r="H16" s="17">
        <v>281557.40952065337</v>
      </c>
      <c r="I16" s="17">
        <v>31583.608883473215</v>
      </c>
      <c r="J16" s="17">
        <v>3800.0116773045206</v>
      </c>
    </row>
    <row r="17" spans="1:10" ht="23.1" customHeight="1" x14ac:dyDescent="0.2">
      <c r="A17" s="15" t="s">
        <v>72</v>
      </c>
      <c r="B17" s="17">
        <v>2091237.4710249016</v>
      </c>
      <c r="C17" s="17">
        <v>244019.6644102594</v>
      </c>
      <c r="D17" s="17">
        <v>29415.0390691996</v>
      </c>
      <c r="E17" s="17">
        <v>2351179.3591060238</v>
      </c>
      <c r="F17" s="17">
        <v>244882.91705100812</v>
      </c>
      <c r="G17" s="17">
        <v>32406.677760851555</v>
      </c>
      <c r="H17" s="17">
        <v>2488271.3951298906</v>
      </c>
      <c r="I17" s="17">
        <v>279121.01717909833</v>
      </c>
      <c r="J17" s="17">
        <v>33582.708314777272</v>
      </c>
    </row>
    <row r="18" spans="1:10" ht="23.1" customHeight="1" x14ac:dyDescent="0.2">
      <c r="A18" s="15" t="s">
        <v>73</v>
      </c>
      <c r="B18" s="17">
        <v>1354117.129622285</v>
      </c>
      <c r="C18" s="17">
        <v>158007.50135787859</v>
      </c>
      <c r="D18" s="17">
        <v>19046.812628405525</v>
      </c>
      <c r="E18" s="17">
        <v>1962573.7537714816</v>
      </c>
      <c r="F18" s="17">
        <v>204408.38930044181</v>
      </c>
      <c r="G18" s="17">
        <v>27050.465109799068</v>
      </c>
      <c r="H18" s="17">
        <v>1322834.5459285376</v>
      </c>
      <c r="I18" s="17">
        <v>148388.5257620581</v>
      </c>
      <c r="J18" s="17">
        <v>17853.505365844514</v>
      </c>
    </row>
    <row r="19" spans="1:10" ht="23.1" customHeight="1" x14ac:dyDescent="0.2">
      <c r="A19" s="29" t="s">
        <v>74</v>
      </c>
      <c r="B19" s="18">
        <f t="shared" ref="B19:J19" si="1">SUM(B16:B18)</f>
        <v>3715800.4222223042</v>
      </c>
      <c r="C19" s="18">
        <f t="shared" si="1"/>
        <v>433584.60462254693</v>
      </c>
      <c r="D19" s="18">
        <f t="shared" si="1"/>
        <v>52265.902895977684</v>
      </c>
      <c r="E19" s="18">
        <f t="shared" si="1"/>
        <v>4592475.5118395146</v>
      </c>
      <c r="F19" s="18">
        <f t="shared" si="1"/>
        <v>478321.14358650614</v>
      </c>
      <c r="G19" s="18">
        <f t="shared" si="1"/>
        <v>63298.817872139116</v>
      </c>
      <c r="H19" s="18">
        <f t="shared" si="1"/>
        <v>4092663.350579082</v>
      </c>
      <c r="I19" s="18">
        <f t="shared" si="1"/>
        <v>459093.15182462963</v>
      </c>
      <c r="J19" s="18">
        <f t="shared" si="1"/>
        <v>55236.225357926305</v>
      </c>
    </row>
    <row r="20" spans="1:10" ht="23.1" customHeight="1" x14ac:dyDescent="0.2">
      <c r="A20" s="15" t="s">
        <v>75</v>
      </c>
      <c r="B20" s="17">
        <v>851906.92272923014</v>
      </c>
      <c r="C20" s="17">
        <v>99406.233999471107</v>
      </c>
      <c r="D20" s="17">
        <v>11982.79763183505</v>
      </c>
      <c r="E20" s="17">
        <v>1264473.0778551695</v>
      </c>
      <c r="F20" s="17">
        <v>131698.95126817384</v>
      </c>
      <c r="G20" s="17">
        <v>17428.432846954409</v>
      </c>
      <c r="H20" s="17">
        <v>612609.74972340744</v>
      </c>
      <c r="I20" s="17">
        <v>68719.295174674611</v>
      </c>
      <c r="J20" s="17">
        <v>8268.026781972454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326522.8257316933</v>
      </c>
      <c r="C22" s="17">
        <v>38100.881158316159</v>
      </c>
      <c r="D22" s="17">
        <v>4592.8221012489894</v>
      </c>
      <c r="E22" s="17">
        <v>455152.66724522138</v>
      </c>
      <c r="F22" s="17">
        <v>47405.618983035019</v>
      </c>
      <c r="G22" s="17">
        <v>6273.4413528605883</v>
      </c>
      <c r="H22" s="17">
        <v>475128.26147550729</v>
      </c>
      <c r="I22" s="17">
        <v>53297.354899929378</v>
      </c>
      <c r="J22" s="17">
        <v>6412.5214992499896</v>
      </c>
    </row>
    <row r="23" spans="1:10" ht="23.1" customHeight="1" x14ac:dyDescent="0.2">
      <c r="A23" s="15" t="s">
        <v>78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23.1" customHeight="1" x14ac:dyDescent="0.2">
      <c r="A24" s="15" t="s">
        <v>79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ht="23.1" customHeight="1" x14ac:dyDescent="0.2">
      <c r="A25" s="29" t="s">
        <v>80</v>
      </c>
      <c r="B25" s="18">
        <f t="shared" ref="B25:J25" si="2">SUM(B22:B24)</f>
        <v>326522.8257316933</v>
      </c>
      <c r="C25" s="18">
        <f t="shared" si="2"/>
        <v>38100.881158316159</v>
      </c>
      <c r="D25" s="18">
        <f t="shared" si="2"/>
        <v>4592.8221012489894</v>
      </c>
      <c r="E25" s="18">
        <f t="shared" si="2"/>
        <v>455152.66724522138</v>
      </c>
      <c r="F25" s="18">
        <f t="shared" si="2"/>
        <v>47405.618983035019</v>
      </c>
      <c r="G25" s="18">
        <f t="shared" si="2"/>
        <v>6273.4413528605883</v>
      </c>
      <c r="H25" s="18">
        <f t="shared" si="2"/>
        <v>475128.26147550729</v>
      </c>
      <c r="I25" s="18">
        <f t="shared" si="2"/>
        <v>53297.354899929378</v>
      </c>
      <c r="J25" s="18">
        <f t="shared" si="2"/>
        <v>6412.5214992499896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>
        <v>147675.97307779867</v>
      </c>
      <c r="C27" s="17">
        <v>17231.826557814118</v>
      </c>
      <c r="D27" s="17">
        <v>2077.1885440330229</v>
      </c>
      <c r="E27" s="17">
        <v>71782.286527048243</v>
      </c>
      <c r="F27" s="17">
        <v>7476.3567693187551</v>
      </c>
      <c r="G27" s="17">
        <v>989.3866324616157</v>
      </c>
      <c r="H27" s="17">
        <v>148005.25491405331</v>
      </c>
      <c r="I27" s="17">
        <v>16602.440304670141</v>
      </c>
      <c r="J27" s="17">
        <v>1997.538256703484</v>
      </c>
    </row>
    <row r="28" spans="1:10" ht="23.1" customHeight="1" x14ac:dyDescent="0.2">
      <c r="A28" s="15" t="s">
        <v>83</v>
      </c>
      <c r="B28" s="17">
        <v>9942.9100127411766</v>
      </c>
      <c r="C28" s="17">
        <v>1160.2056668300866</v>
      </c>
      <c r="D28" s="17">
        <v>139.85551164735944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ht="23.1" customHeight="1" x14ac:dyDescent="0.2">
      <c r="A29" s="29" t="s">
        <v>84</v>
      </c>
      <c r="B29" s="18">
        <f t="shared" ref="B29:J29" si="3">SUM(B27:B28)</f>
        <v>157618.88309053984</v>
      </c>
      <c r="C29" s="18">
        <f t="shared" si="3"/>
        <v>18392.032224644205</v>
      </c>
      <c r="D29" s="18">
        <f t="shared" si="3"/>
        <v>2217.0440556803824</v>
      </c>
      <c r="E29" s="18">
        <f t="shared" si="3"/>
        <v>71782.286527048243</v>
      </c>
      <c r="F29" s="18">
        <f t="shared" si="3"/>
        <v>7476.3567693187551</v>
      </c>
      <c r="G29" s="18">
        <f t="shared" si="3"/>
        <v>989.3866324616157</v>
      </c>
      <c r="H29" s="18">
        <f t="shared" si="3"/>
        <v>148005.25491405331</v>
      </c>
      <c r="I29" s="18">
        <f t="shared" si="3"/>
        <v>16602.440304670141</v>
      </c>
      <c r="J29" s="18">
        <f t="shared" si="3"/>
        <v>1997.538256703484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52386591.460000008</v>
      </c>
      <c r="C31" s="18">
        <f t="shared" si="4"/>
        <v>6112820.1100000003</v>
      </c>
      <c r="D31" s="18">
        <f t="shared" si="4"/>
        <v>736862.10000000009</v>
      </c>
      <c r="E31" s="18">
        <f t="shared" si="4"/>
        <v>54126926</v>
      </c>
      <c r="F31" s="18">
        <f t="shared" si="4"/>
        <v>5637493.9999999991</v>
      </c>
      <c r="G31" s="18">
        <f t="shared" si="4"/>
        <v>746040</v>
      </c>
      <c r="H31" s="18">
        <f t="shared" si="4"/>
        <v>54620710</v>
      </c>
      <c r="I31" s="18">
        <f t="shared" si="4"/>
        <v>6127059.9999999991</v>
      </c>
      <c r="J31" s="18">
        <f t="shared" si="4"/>
        <v>737183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F9925-7EAB-4C4B-910F-9361E696F4A6}">
  <sheetPr>
    <pageSetUpPr fitToPage="1"/>
  </sheetPr>
  <dimension ref="A1:K34"/>
  <sheetViews>
    <sheetView view="pageBreakPreview" zoomScale="60" zoomScaleNormal="100" workbookViewId="0">
      <selection activeCell="W12" sqref="W1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111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56" t="s">
        <v>128</v>
      </c>
      <c r="C7" s="56" t="s">
        <v>129</v>
      </c>
      <c r="D7" s="56" t="s">
        <v>130</v>
      </c>
      <c r="E7" s="35" t="s">
        <v>128</v>
      </c>
      <c r="F7" s="54" t="s">
        <v>129</v>
      </c>
      <c r="G7" s="54" t="s">
        <v>130</v>
      </c>
      <c r="H7" s="35" t="s">
        <v>128</v>
      </c>
      <c r="I7" s="54" t="s">
        <v>129</v>
      </c>
      <c r="J7" s="54" t="s">
        <v>130</v>
      </c>
    </row>
    <row r="8" spans="1:10" ht="12.95" customHeight="1" x14ac:dyDescent="0.2">
      <c r="A8" s="14"/>
      <c r="B8" s="57"/>
      <c r="C8" s="57"/>
      <c r="D8" s="58"/>
      <c r="E8" s="4"/>
      <c r="F8" s="55"/>
      <c r="G8" s="55"/>
      <c r="H8" s="4"/>
      <c r="I8" s="55"/>
      <c r="J8" s="55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496391.29203444364</v>
      </c>
      <c r="C11" s="17">
        <v>406874.62388793688</v>
      </c>
      <c r="D11" s="17">
        <v>3325286.4813961294</v>
      </c>
      <c r="E11" s="17">
        <v>508071.12804250297</v>
      </c>
      <c r="F11" s="17">
        <v>379461.29467713443</v>
      </c>
      <c r="G11" s="17">
        <v>3262945.9223044598</v>
      </c>
      <c r="H11" s="17">
        <v>505506.20086707582</v>
      </c>
      <c r="I11" s="17">
        <v>414367.43571555446</v>
      </c>
      <c r="J11" s="17">
        <v>3383070.9364436558</v>
      </c>
    </row>
    <row r="12" spans="1:10" ht="23.1" customHeight="1" x14ac:dyDescent="0.2">
      <c r="A12" s="15" t="s">
        <v>67</v>
      </c>
      <c r="B12" s="17">
        <v>6541.6235094593712</v>
      </c>
      <c r="C12" s="17">
        <v>5361.9405653133063</v>
      </c>
      <c r="D12" s="17">
        <v>43821.824781082119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ht="23.1" customHeight="1" x14ac:dyDescent="0.2">
      <c r="A13" s="15" t="s">
        <v>68</v>
      </c>
      <c r="B13" s="17">
        <v>200455.82760594151</v>
      </c>
      <c r="C13" s="17">
        <v>164306.64834799973</v>
      </c>
      <c r="D13" s="17">
        <v>1342837.9271585976</v>
      </c>
      <c r="E13" s="17">
        <v>217541.72529623966</v>
      </c>
      <c r="F13" s="17">
        <v>162474.6224908552</v>
      </c>
      <c r="G13" s="17">
        <v>1397101.4023592798</v>
      </c>
      <c r="H13" s="17">
        <v>196846.74745504183</v>
      </c>
      <c r="I13" s="17">
        <v>161356.83762530392</v>
      </c>
      <c r="J13" s="17">
        <v>1317385.4427628051</v>
      </c>
    </row>
    <row r="14" spans="1:10" ht="23.1" customHeight="1" x14ac:dyDescent="0.2">
      <c r="A14" s="29" t="s">
        <v>69</v>
      </c>
      <c r="B14" s="18">
        <f t="shared" ref="B14:J14" si="0">SUM(B11:B13)</f>
        <v>703388.74314984446</v>
      </c>
      <c r="C14" s="18">
        <f t="shared" si="0"/>
        <v>576543.21280124993</v>
      </c>
      <c r="D14" s="18">
        <f t="shared" si="0"/>
        <v>4711946.2333358089</v>
      </c>
      <c r="E14" s="18">
        <f t="shared" si="0"/>
        <v>725612.85333874263</v>
      </c>
      <c r="F14" s="18">
        <f t="shared" si="0"/>
        <v>541935.91716798965</v>
      </c>
      <c r="G14" s="18">
        <f t="shared" si="0"/>
        <v>4660047.3246637397</v>
      </c>
      <c r="H14" s="18">
        <f t="shared" si="0"/>
        <v>702352.94832211768</v>
      </c>
      <c r="I14" s="18">
        <f t="shared" si="0"/>
        <v>575724.2733408584</v>
      </c>
      <c r="J14" s="18">
        <f t="shared" si="0"/>
        <v>4700456.3792064609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4018.793318770176</v>
      </c>
      <c r="C16" s="17">
        <v>3294.0646749792486</v>
      </c>
      <c r="D16" s="17">
        <v>26921.58244690617</v>
      </c>
      <c r="E16" s="17">
        <v>4236.1053002513127</v>
      </c>
      <c r="F16" s="17">
        <v>3163.8050518933705</v>
      </c>
      <c r="G16" s="17">
        <v>27205.211540284628</v>
      </c>
      <c r="H16" s="17">
        <v>4011.8368005852726</v>
      </c>
      <c r="I16" s="17">
        <v>3288.5343932802502</v>
      </c>
      <c r="J16" s="17">
        <v>26848.98515297148</v>
      </c>
    </row>
    <row r="17" spans="1:10" ht="23.1" customHeight="1" x14ac:dyDescent="0.2">
      <c r="A17" s="15" t="s">
        <v>72</v>
      </c>
      <c r="B17" s="17">
        <v>31075.544549252289</v>
      </c>
      <c r="C17" s="17">
        <v>25471.539697583008</v>
      </c>
      <c r="D17" s="17">
        <v>208172.64494736865</v>
      </c>
      <c r="E17" s="17">
        <v>35733.917984496329</v>
      </c>
      <c r="F17" s="17">
        <v>26688.465519633261</v>
      </c>
      <c r="G17" s="17">
        <v>229491.17857710712</v>
      </c>
      <c r="H17" s="17">
        <v>35454.718701315142</v>
      </c>
      <c r="I17" s="17">
        <v>29062.513668637224</v>
      </c>
      <c r="J17" s="17">
        <v>237278.64899078591</v>
      </c>
    </row>
    <row r="18" spans="1:10" ht="23.1" customHeight="1" x14ac:dyDescent="0.2">
      <c r="A18" s="15" t="s">
        <v>73</v>
      </c>
      <c r="B18" s="17">
        <v>20122.022376473516</v>
      </c>
      <c r="C18" s="17">
        <v>16493.319721096599</v>
      </c>
      <c r="D18" s="17">
        <v>134795.85573027123</v>
      </c>
      <c r="E18" s="17">
        <v>29827.775275494314</v>
      </c>
      <c r="F18" s="17">
        <v>22277.365507828734</v>
      </c>
      <c r="G18" s="17">
        <v>191560.61491147368</v>
      </c>
      <c r="H18" s="17">
        <v>18848.718353662531</v>
      </c>
      <c r="I18" s="17">
        <v>15450.443688594012</v>
      </c>
      <c r="J18" s="17">
        <v>126143.95459860124</v>
      </c>
    </row>
    <row r="19" spans="1:10" ht="23.1" customHeight="1" x14ac:dyDescent="0.2">
      <c r="A19" s="29" t="s">
        <v>74</v>
      </c>
      <c r="B19" s="18">
        <f t="shared" ref="B19:J19" si="1">SUM(B16:B18)</f>
        <v>55216.360244495983</v>
      </c>
      <c r="C19" s="18">
        <f t="shared" si="1"/>
        <v>45258.924093658861</v>
      </c>
      <c r="D19" s="18">
        <f t="shared" si="1"/>
        <v>369890.08312454604</v>
      </c>
      <c r="E19" s="18">
        <f t="shared" si="1"/>
        <v>69797.798560241965</v>
      </c>
      <c r="F19" s="18">
        <f t="shared" si="1"/>
        <v>52129.636079355361</v>
      </c>
      <c r="G19" s="18">
        <f t="shared" si="1"/>
        <v>448257.00502886542</v>
      </c>
      <c r="H19" s="18">
        <f t="shared" si="1"/>
        <v>58315.273855562948</v>
      </c>
      <c r="I19" s="18">
        <f t="shared" si="1"/>
        <v>47801.491750511486</v>
      </c>
      <c r="J19" s="18">
        <f t="shared" si="1"/>
        <v>390271.58874235861</v>
      </c>
    </row>
    <row r="20" spans="1:10" ht="23.1" customHeight="1" x14ac:dyDescent="0.2">
      <c r="A20" s="15" t="s">
        <v>75</v>
      </c>
      <c r="B20" s="17">
        <v>12659.2373634708</v>
      </c>
      <c r="C20" s="17">
        <v>10376.33520898449</v>
      </c>
      <c r="D20" s="17">
        <v>84803.242008953908</v>
      </c>
      <c r="E20" s="17">
        <v>19217.835118653202</v>
      </c>
      <c r="F20" s="17">
        <v>14353.156856426987</v>
      </c>
      <c r="G20" s="17">
        <v>123421.21658738134</v>
      </c>
      <c r="H20" s="17">
        <v>8728.9137320941936</v>
      </c>
      <c r="I20" s="17">
        <v>7155.1597063420686</v>
      </c>
      <c r="J20" s="17">
        <v>58417.748987290703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4852.0910503770101</v>
      </c>
      <c r="C22" s="17">
        <v>3977.0897533294865</v>
      </c>
      <c r="D22" s="17">
        <v>32503.778843892913</v>
      </c>
      <c r="E22" s="17">
        <v>6917.5446010846272</v>
      </c>
      <c r="F22" s="17">
        <v>5166.482182185332</v>
      </c>
      <c r="G22" s="17">
        <v>44426.011837027829</v>
      </c>
      <c r="H22" s="17">
        <v>6769.9764947784806</v>
      </c>
      <c r="I22" s="17">
        <v>5549.4033410157635</v>
      </c>
      <c r="J22" s="17">
        <v>45307.675119724707</v>
      </c>
    </row>
    <row r="23" spans="1:10" ht="23.1" customHeight="1" x14ac:dyDescent="0.2">
      <c r="A23" s="15" t="s">
        <v>78</v>
      </c>
      <c r="B23" s="17">
        <v>0</v>
      </c>
      <c r="C23" s="17">
        <v>0</v>
      </c>
      <c r="D23" s="17">
        <v>0</v>
      </c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>
        <v>0</v>
      </c>
      <c r="C24" s="17">
        <v>0</v>
      </c>
      <c r="D24" s="17">
        <v>0</v>
      </c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4852.0910503770101</v>
      </c>
      <c r="C25" s="18">
        <f t="shared" si="2"/>
        <v>3977.0897533294865</v>
      </c>
      <c r="D25" s="18">
        <f t="shared" si="2"/>
        <v>32503.778843892913</v>
      </c>
      <c r="E25" s="18">
        <f t="shared" si="2"/>
        <v>6917.5446010846272</v>
      </c>
      <c r="F25" s="18">
        <f t="shared" si="2"/>
        <v>5166.482182185332</v>
      </c>
      <c r="G25" s="18">
        <f t="shared" si="2"/>
        <v>44426.011837027829</v>
      </c>
      <c r="H25" s="18">
        <f t="shared" si="2"/>
        <v>6769.9764947784806</v>
      </c>
      <c r="I25" s="18">
        <f t="shared" si="2"/>
        <v>5549.4033410157635</v>
      </c>
      <c r="J25" s="18">
        <f t="shared" si="2"/>
        <v>45307.675119724707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>
        <v>2194.4477104191428</v>
      </c>
      <c r="C27" s="17">
        <v>1798.7122279263892</v>
      </c>
      <c r="D27" s="17">
        <v>14700.433755959459</v>
      </c>
      <c r="E27" s="17">
        <v>1090.9683812775806</v>
      </c>
      <c r="F27" s="17">
        <v>814.80771404270104</v>
      </c>
      <c r="G27" s="17">
        <v>7006.4418829856913</v>
      </c>
      <c r="H27" s="17">
        <v>2108.8875954466675</v>
      </c>
      <c r="I27" s="17">
        <v>1728.6718612723</v>
      </c>
      <c r="J27" s="17">
        <v>14113.607944164876</v>
      </c>
    </row>
    <row r="28" spans="1:10" ht="23.1" customHeight="1" x14ac:dyDescent="0.2">
      <c r="A28" s="15" t="s">
        <v>83</v>
      </c>
      <c r="B28" s="17">
        <v>147.75048139258683</v>
      </c>
      <c r="C28" s="17">
        <v>121.10591485093791</v>
      </c>
      <c r="D28" s="17">
        <v>989.76893083863399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ht="23.1" customHeight="1" x14ac:dyDescent="0.2">
      <c r="A29" s="29" t="s">
        <v>84</v>
      </c>
      <c r="B29" s="18">
        <f t="shared" ref="B29:J29" si="3">SUM(B27:B28)</f>
        <v>2342.1981918117299</v>
      </c>
      <c r="C29" s="18">
        <f t="shared" si="3"/>
        <v>1919.8181427773272</v>
      </c>
      <c r="D29" s="18">
        <f t="shared" si="3"/>
        <v>15690.202686798093</v>
      </c>
      <c r="E29" s="18">
        <f t="shared" si="3"/>
        <v>1090.9683812775806</v>
      </c>
      <c r="F29" s="18">
        <f t="shared" si="3"/>
        <v>814.80771404270104</v>
      </c>
      <c r="G29" s="18">
        <f t="shared" si="3"/>
        <v>7006.4418829856913</v>
      </c>
      <c r="H29" s="18">
        <f t="shared" si="3"/>
        <v>2108.8875954466675</v>
      </c>
      <c r="I29" s="18">
        <f t="shared" si="3"/>
        <v>1728.6718612723</v>
      </c>
      <c r="J29" s="18">
        <f t="shared" si="3"/>
        <v>14113.607944164876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778458.63</v>
      </c>
      <c r="C31" s="18">
        <f t="shared" si="4"/>
        <v>638075.38000000012</v>
      </c>
      <c r="D31" s="18">
        <f t="shared" si="4"/>
        <v>5214833.54</v>
      </c>
      <c r="E31" s="18">
        <f t="shared" si="4"/>
        <v>822637</v>
      </c>
      <c r="F31" s="18">
        <f t="shared" si="4"/>
        <v>614400</v>
      </c>
      <c r="G31" s="18">
        <f t="shared" si="4"/>
        <v>5283158</v>
      </c>
      <c r="H31" s="18">
        <f t="shared" si="4"/>
        <v>778276</v>
      </c>
      <c r="I31" s="18">
        <f t="shared" si="4"/>
        <v>637959</v>
      </c>
      <c r="J31" s="18">
        <f t="shared" si="4"/>
        <v>5208567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mergeCells count="7">
    <mergeCell ref="J7:J8"/>
    <mergeCell ref="G7:G8"/>
    <mergeCell ref="I7:I8"/>
    <mergeCell ref="F7:F8"/>
    <mergeCell ref="B7:B8"/>
    <mergeCell ref="C7:C8"/>
    <mergeCell ref="D7:D8"/>
  </mergeCells>
  <pageMargins left="0" right="0" top="0" bottom="0" header="0" footer="0"/>
  <pageSetup paperSize="5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4D0A5-9C92-4018-BE8E-99438AF133BF}">
  <sheetPr>
    <pageSetUpPr fitToPage="1"/>
  </sheetPr>
  <dimension ref="A1:K34"/>
  <sheetViews>
    <sheetView view="pageBreakPreview" zoomScale="60" zoomScaleNormal="100" workbookViewId="0">
      <selection activeCell="N11" sqref="N11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111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56" t="s">
        <v>135</v>
      </c>
      <c r="C7" s="56" t="s">
        <v>136</v>
      </c>
      <c r="D7" s="56" t="s">
        <v>137</v>
      </c>
      <c r="E7" s="35" t="s">
        <v>131</v>
      </c>
      <c r="F7" s="35" t="s">
        <v>132</v>
      </c>
      <c r="G7" s="35" t="s">
        <v>133</v>
      </c>
      <c r="H7" s="35" t="s">
        <v>131</v>
      </c>
      <c r="I7" s="35" t="s">
        <v>132</v>
      </c>
      <c r="J7" s="35" t="s">
        <v>133</v>
      </c>
    </row>
    <row r="8" spans="1:10" ht="12.95" customHeight="1" x14ac:dyDescent="0.2">
      <c r="A8" s="14"/>
      <c r="B8" s="58"/>
      <c r="C8" s="58"/>
      <c r="D8" s="57"/>
      <c r="E8" s="11" t="s">
        <v>134</v>
      </c>
      <c r="F8" s="11" t="s">
        <v>134</v>
      </c>
      <c r="G8" s="11" t="s">
        <v>121</v>
      </c>
      <c r="H8" s="11" t="s">
        <v>134</v>
      </c>
      <c r="I8" s="11" t="s">
        <v>134</v>
      </c>
      <c r="J8" s="11" t="s">
        <v>121</v>
      </c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155178.83793446023</v>
      </c>
      <c r="C11" s="17">
        <v>34976.881367059032</v>
      </c>
      <c r="D11" s="17">
        <v>765.19101656221903</v>
      </c>
      <c r="E11" s="17">
        <v>98354.835900608159</v>
      </c>
      <c r="F11" s="17">
        <v>37674.379842619142</v>
      </c>
      <c r="G11" s="17">
        <v>3088.063921526159</v>
      </c>
      <c r="H11" s="17">
        <v>143121.83770418228</v>
      </c>
      <c r="I11" s="17">
        <v>35398.866144215717</v>
      </c>
      <c r="J11" s="17">
        <v>844.3766236234942</v>
      </c>
    </row>
    <row r="12" spans="1:10" ht="23.1" customHeight="1" x14ac:dyDescent="0.2">
      <c r="A12" s="15" t="s">
        <v>67</v>
      </c>
      <c r="B12" s="17">
        <v>2045.0027038995947</v>
      </c>
      <c r="C12" s="17">
        <v>460.93795985133522</v>
      </c>
      <c r="D12" s="17">
        <v>10.083963243302017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ht="23.1" customHeight="1" x14ac:dyDescent="0.2">
      <c r="A13" s="15" t="s">
        <v>68</v>
      </c>
      <c r="B13" s="17">
        <v>62665.286205145749</v>
      </c>
      <c r="C13" s="17">
        <v>14124.582388971787</v>
      </c>
      <c r="D13" s="17">
        <v>309.00420890334254</v>
      </c>
      <c r="E13" s="17">
        <v>42112.766327585756</v>
      </c>
      <c r="F13" s="17">
        <v>16131.106725166286</v>
      </c>
      <c r="G13" s="17">
        <v>1322.221862718548</v>
      </c>
      <c r="H13" s="17">
        <v>55732.389026153272</v>
      </c>
      <c r="I13" s="17">
        <v>13784.502845134348</v>
      </c>
      <c r="J13" s="17">
        <v>328.80465502155323</v>
      </c>
    </row>
    <row r="14" spans="1:10" ht="23.1" customHeight="1" x14ac:dyDescent="0.2">
      <c r="A14" s="29" t="s">
        <v>69</v>
      </c>
      <c r="B14" s="18">
        <f t="shared" ref="B14:J14" si="0">SUM(B11:B13)</f>
        <v>219889.1268435056</v>
      </c>
      <c r="C14" s="18">
        <f t="shared" si="0"/>
        <v>49562.401715882152</v>
      </c>
      <c r="D14" s="18">
        <f t="shared" si="0"/>
        <v>1084.2791887088636</v>
      </c>
      <c r="E14" s="18">
        <f t="shared" si="0"/>
        <v>140467.60222819392</v>
      </c>
      <c r="F14" s="18">
        <f t="shared" si="0"/>
        <v>53805.486567785425</v>
      </c>
      <c r="G14" s="18">
        <f t="shared" si="0"/>
        <v>4410.2857842447065</v>
      </c>
      <c r="H14" s="18">
        <f t="shared" si="0"/>
        <v>198854.22673033556</v>
      </c>
      <c r="I14" s="18">
        <f t="shared" si="0"/>
        <v>49183.368989350063</v>
      </c>
      <c r="J14" s="18">
        <f t="shared" si="0"/>
        <v>1173.1812786450473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1256.3308162590736</v>
      </c>
      <c r="C16" s="17">
        <v>283.17349519419122</v>
      </c>
      <c r="D16" s="17">
        <v>6.1950009887156252</v>
      </c>
      <c r="E16" s="17">
        <v>820.04549888349493</v>
      </c>
      <c r="F16" s="17">
        <v>314.11475938394466</v>
      </c>
      <c r="G16" s="17">
        <v>25.747111424913498</v>
      </c>
      <c r="H16" s="17">
        <v>1135.8544256908408</v>
      </c>
      <c r="I16" s="17">
        <v>280.9351767649232</v>
      </c>
      <c r="J16" s="17">
        <v>6.7012060512733971</v>
      </c>
    </row>
    <row r="17" spans="1:10" ht="23.1" customHeight="1" x14ac:dyDescent="0.2">
      <c r="A17" s="15" t="s">
        <v>72</v>
      </c>
      <c r="B17" s="17">
        <v>9714.6484410909288</v>
      </c>
      <c r="C17" s="17">
        <v>2189.6549205390484</v>
      </c>
      <c r="D17" s="17">
        <v>47.903192311070846</v>
      </c>
      <c r="E17" s="17">
        <v>6917.5425358098901</v>
      </c>
      <c r="F17" s="17">
        <v>2649.7337185833803</v>
      </c>
      <c r="G17" s="17">
        <v>217.19128840847378</v>
      </c>
      <c r="H17" s="17">
        <v>10038.144907249858</v>
      </c>
      <c r="I17" s="17">
        <v>2482.7723959388122</v>
      </c>
      <c r="J17" s="17">
        <v>59.222093848081762</v>
      </c>
    </row>
    <row r="18" spans="1:10" ht="23.1" customHeight="1" x14ac:dyDescent="0.2">
      <c r="A18" s="15" t="s">
        <v>73</v>
      </c>
      <c r="B18" s="17">
        <v>6290.424710060588</v>
      </c>
      <c r="C18" s="17">
        <v>1417.8443514645412</v>
      </c>
      <c r="D18" s="17">
        <v>31.018253149519605</v>
      </c>
      <c r="E18" s="17">
        <v>5774.2032179715588</v>
      </c>
      <c r="F18" s="17">
        <v>2211.7827082967979</v>
      </c>
      <c r="G18" s="17">
        <v>181.29366461449163</v>
      </c>
      <c r="H18" s="17">
        <v>5336.5580966514945</v>
      </c>
      <c r="I18" s="17">
        <v>1319.9111244270771</v>
      </c>
      <c r="J18" s="17">
        <v>31.484118564315601</v>
      </c>
    </row>
    <row r="19" spans="1:10" ht="23.1" customHeight="1" x14ac:dyDescent="0.2">
      <c r="A19" s="29" t="s">
        <v>74</v>
      </c>
      <c r="B19" s="18">
        <f t="shared" ref="B19:J19" si="1">SUM(B16:B18)</f>
        <v>17261.403967410588</v>
      </c>
      <c r="C19" s="18">
        <f t="shared" si="1"/>
        <v>3890.6727671977806</v>
      </c>
      <c r="D19" s="18">
        <f t="shared" si="1"/>
        <v>85.116446449306082</v>
      </c>
      <c r="E19" s="18">
        <f t="shared" si="1"/>
        <v>13511.791252664943</v>
      </c>
      <c r="F19" s="18">
        <f t="shared" si="1"/>
        <v>5175.6311862641232</v>
      </c>
      <c r="G19" s="18">
        <f t="shared" si="1"/>
        <v>424.23206444787888</v>
      </c>
      <c r="H19" s="18">
        <f t="shared" si="1"/>
        <v>16510.557429592194</v>
      </c>
      <c r="I19" s="18">
        <f t="shared" si="1"/>
        <v>4083.6186971308125</v>
      </c>
      <c r="J19" s="18">
        <f t="shared" si="1"/>
        <v>97.407418463670751</v>
      </c>
    </row>
    <row r="20" spans="1:10" ht="23.1" customHeight="1" x14ac:dyDescent="0.2">
      <c r="A20" s="15" t="s">
        <v>75</v>
      </c>
      <c r="B20" s="17">
        <v>3957.4540785127024</v>
      </c>
      <c r="C20" s="17">
        <v>891.99921627318895</v>
      </c>
      <c r="D20" s="17">
        <v>19.514312322756268</v>
      </c>
      <c r="E20" s="17">
        <v>3720.2803212662725</v>
      </c>
      <c r="F20" s="17">
        <v>1425.0367321647889</v>
      </c>
      <c r="G20" s="17">
        <v>116.806289521704</v>
      </c>
      <c r="H20" s="17">
        <v>2471.3805139397277</v>
      </c>
      <c r="I20" s="17">
        <v>611.25590201822183</v>
      </c>
      <c r="J20" s="17">
        <v>14.580416011443823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1516.8313039170996</v>
      </c>
      <c r="C22" s="17">
        <v>341.88958544306939</v>
      </c>
      <c r="D22" s="17">
        <v>7.4795358880566489</v>
      </c>
      <c r="E22" s="17">
        <v>1339.1313273323799</v>
      </c>
      <c r="F22" s="17">
        <v>512.9482635307703</v>
      </c>
      <c r="G22" s="17">
        <v>42.044939633669699</v>
      </c>
      <c r="H22" s="17">
        <v>1916.7548795343016</v>
      </c>
      <c r="I22" s="17">
        <v>474.07824340648716</v>
      </c>
      <c r="J22" s="17">
        <v>11.308288374833639</v>
      </c>
    </row>
    <row r="23" spans="1:10" ht="23.1" customHeight="1" x14ac:dyDescent="0.2">
      <c r="A23" s="15" t="s">
        <v>78</v>
      </c>
      <c r="B23" s="17">
        <v>0</v>
      </c>
      <c r="C23" s="17">
        <v>0</v>
      </c>
      <c r="D23" s="17">
        <v>0</v>
      </c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>
        <v>0</v>
      </c>
      <c r="C24" s="17">
        <v>0</v>
      </c>
      <c r="D24" s="17">
        <v>0</v>
      </c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1516.8313039170996</v>
      </c>
      <c r="C25" s="18">
        <f t="shared" si="2"/>
        <v>341.88958544306939</v>
      </c>
      <c r="D25" s="18">
        <f t="shared" si="2"/>
        <v>7.4795358880566489</v>
      </c>
      <c r="E25" s="18">
        <f t="shared" si="2"/>
        <v>1339.1313273323799</v>
      </c>
      <c r="F25" s="18">
        <f t="shared" si="2"/>
        <v>512.9482635307703</v>
      </c>
      <c r="G25" s="18">
        <f t="shared" si="2"/>
        <v>42.044939633669699</v>
      </c>
      <c r="H25" s="18">
        <f t="shared" si="2"/>
        <v>1916.7548795343016</v>
      </c>
      <c r="I25" s="18">
        <f t="shared" si="2"/>
        <v>474.07824340648716</v>
      </c>
      <c r="J25" s="18">
        <f t="shared" si="2"/>
        <v>11.308288374833639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>
        <v>686.01494642486728</v>
      </c>
      <c r="C27" s="17">
        <v>154.62587371137607</v>
      </c>
      <c r="D27" s="17">
        <v>3.3827581210101965</v>
      </c>
      <c r="E27" s="17">
        <v>211.19487054248071</v>
      </c>
      <c r="F27" s="17">
        <v>80.897250254890565</v>
      </c>
      <c r="G27" s="17">
        <v>6.6309221520402106</v>
      </c>
      <c r="H27" s="17">
        <v>597.0804465982161</v>
      </c>
      <c r="I27" s="17">
        <v>147.67816809440788</v>
      </c>
      <c r="J27" s="17">
        <v>3.5225985050042246</v>
      </c>
    </row>
    <row r="28" spans="1:10" ht="23.1" customHeight="1" x14ac:dyDescent="0.2">
      <c r="A28" s="15" t="s">
        <v>83</v>
      </c>
      <c r="B28" s="17">
        <v>46.188860229175418</v>
      </c>
      <c r="C28" s="17">
        <v>10.410841492432517</v>
      </c>
      <c r="D28" s="17">
        <v>0.22775851000727451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ht="23.1" customHeight="1" x14ac:dyDescent="0.2">
      <c r="A29" s="29" t="s">
        <v>84</v>
      </c>
      <c r="B29" s="18">
        <f t="shared" ref="B29:J29" si="3">SUM(B27:B28)</f>
        <v>732.20380665404264</v>
      </c>
      <c r="C29" s="18">
        <f t="shared" si="3"/>
        <v>165.0367152038086</v>
      </c>
      <c r="D29" s="18">
        <f t="shared" si="3"/>
        <v>3.6105166310174708</v>
      </c>
      <c r="E29" s="18">
        <f t="shared" si="3"/>
        <v>211.19487054248071</v>
      </c>
      <c r="F29" s="18">
        <f t="shared" si="3"/>
        <v>80.897250254890565</v>
      </c>
      <c r="G29" s="18">
        <f t="shared" si="3"/>
        <v>6.6309221520402106</v>
      </c>
      <c r="H29" s="18">
        <f t="shared" si="3"/>
        <v>597.0804465982161</v>
      </c>
      <c r="I29" s="18">
        <f t="shared" si="3"/>
        <v>147.67816809440788</v>
      </c>
      <c r="J29" s="18">
        <f t="shared" si="3"/>
        <v>3.5225985050042246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243357.02000000002</v>
      </c>
      <c r="C31" s="18">
        <f t="shared" si="4"/>
        <v>54852</v>
      </c>
      <c r="D31" s="18">
        <f t="shared" si="4"/>
        <v>1200</v>
      </c>
      <c r="E31" s="18">
        <f t="shared" si="4"/>
        <v>159250</v>
      </c>
      <c r="F31" s="18">
        <f t="shared" si="4"/>
        <v>61000</v>
      </c>
      <c r="G31" s="18">
        <f t="shared" si="4"/>
        <v>4999.9999999999991</v>
      </c>
      <c r="H31" s="18">
        <f t="shared" si="4"/>
        <v>220350</v>
      </c>
      <c r="I31" s="18">
        <f t="shared" si="4"/>
        <v>54499.999999999993</v>
      </c>
      <c r="J31" s="18">
        <f t="shared" si="4"/>
        <v>1299.9999999999998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mergeCells count="3">
    <mergeCell ref="B7:B8"/>
    <mergeCell ref="C7:C8"/>
    <mergeCell ref="D7:D8"/>
  </mergeCells>
  <pageMargins left="0" right="0" top="0" bottom="0" header="0" footer="0"/>
  <pageSetup paperSize="5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F1E18-798B-4E59-86C6-B1003487806E}">
  <sheetPr>
    <pageSetUpPr fitToPage="1"/>
  </sheetPr>
  <dimension ref="A1:K34"/>
  <sheetViews>
    <sheetView view="pageBreakPreview" zoomScale="60" zoomScaleNormal="100" workbookViewId="0">
      <selection activeCell="B27" sqref="B27:C2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111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59" t="s">
        <v>120</v>
      </c>
      <c r="C7" s="50" t="s">
        <v>121</v>
      </c>
      <c r="D7" s="35"/>
      <c r="E7" s="35" t="s">
        <v>120</v>
      </c>
      <c r="F7" s="35" t="s">
        <v>121</v>
      </c>
      <c r="G7" s="35"/>
      <c r="H7" s="35" t="s">
        <v>120</v>
      </c>
      <c r="I7" s="35" t="s">
        <v>121</v>
      </c>
      <c r="J7" s="35" t="s">
        <v>89</v>
      </c>
    </row>
    <row r="8" spans="1:10" ht="12.95" customHeight="1" x14ac:dyDescent="0.2">
      <c r="A8" s="14"/>
      <c r="B8" s="60"/>
      <c r="C8" s="51"/>
      <c r="D8" s="45"/>
      <c r="E8" s="46"/>
      <c r="F8" s="46"/>
      <c r="G8" s="46"/>
      <c r="H8" s="46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28000.800660448203</v>
      </c>
      <c r="C11" s="17">
        <v>11860.460756714396</v>
      </c>
      <c r="D11" s="17"/>
      <c r="E11" s="17">
        <v>18528.383529156956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>
        <v>369.00465182085344</v>
      </c>
      <c r="C12" s="17">
        <v>156.30143027118126</v>
      </c>
      <c r="D12" s="17"/>
      <c r="E12" s="17">
        <v>0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>
        <v>11307.457967311942</v>
      </c>
      <c r="C13" s="17">
        <v>4789.5652380018091</v>
      </c>
      <c r="D13" s="17"/>
      <c r="E13" s="17">
        <v>7933.3311763112888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39677.263279580999</v>
      </c>
      <c r="C14" s="18">
        <f t="shared" si="0"/>
        <v>16806.327424987387</v>
      </c>
      <c r="D14" s="18">
        <f t="shared" si="0"/>
        <v>0</v>
      </c>
      <c r="E14" s="18">
        <f t="shared" si="0"/>
        <v>26461.714705468243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226.69501343028512</v>
      </c>
      <c r="C16" s="17">
        <v>96.022515325092201</v>
      </c>
      <c r="D16" s="17"/>
      <c r="E16" s="17">
        <v>154.48266854948099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>
        <v>1752.9318952640162</v>
      </c>
      <c r="C17" s="17">
        <v>742.49948082159813</v>
      </c>
      <c r="D17" s="17"/>
      <c r="E17" s="17">
        <v>1303.1477304508428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>
        <v>1135.0576581218868</v>
      </c>
      <c r="C18" s="17">
        <v>480.78292381755392</v>
      </c>
      <c r="D18" s="17"/>
      <c r="E18" s="17">
        <v>1087.7619876869499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3114.6845668161882</v>
      </c>
      <c r="C19" s="18">
        <f t="shared" si="1"/>
        <v>1319.3049199642442</v>
      </c>
      <c r="D19" s="18">
        <f t="shared" si="1"/>
        <v>0</v>
      </c>
      <c r="E19" s="18">
        <f t="shared" si="1"/>
        <v>2545.3923866872738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714.09145892762331</v>
      </c>
      <c r="C20" s="17">
        <v>302.47184100272216</v>
      </c>
      <c r="D20" s="17">
        <v>0</v>
      </c>
      <c r="E20" s="17">
        <v>700.83773713022401</v>
      </c>
      <c r="F20" s="17"/>
      <c r="G20" s="17"/>
      <c r="H20" s="17"/>
      <c r="I20" s="17"/>
      <c r="J20" s="17"/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273.70027731776605</v>
      </c>
      <c r="C22" s="17">
        <v>115.93280626487805</v>
      </c>
      <c r="D22" s="17"/>
      <c r="E22" s="17">
        <v>252.26963780201817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>
        <v>0</v>
      </c>
      <c r="C23" s="17">
        <v>0</v>
      </c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>
        <v>0</v>
      </c>
      <c r="C24" s="17">
        <v>0</v>
      </c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273.70027731776605</v>
      </c>
      <c r="C25" s="18">
        <f t="shared" si="2"/>
        <v>115.93280626487805</v>
      </c>
      <c r="D25" s="18">
        <f t="shared" si="2"/>
        <v>0</v>
      </c>
      <c r="E25" s="18">
        <f t="shared" si="2"/>
        <v>252.26963780201817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>
        <v>123.78600085305233</v>
      </c>
      <c r="C27" s="17">
        <v>52.432750875658044</v>
      </c>
      <c r="D27" s="17"/>
      <c r="E27" s="17">
        <v>39.785532912241266</v>
      </c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>
        <v>8.3344165043733653</v>
      </c>
      <c r="C28" s="17">
        <v>3.530256905112755</v>
      </c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132.12041735742571</v>
      </c>
      <c r="C29" s="18">
        <f t="shared" si="3"/>
        <v>55.963007780770802</v>
      </c>
      <c r="D29" s="18">
        <f t="shared" si="3"/>
        <v>0</v>
      </c>
      <c r="E29" s="18">
        <f t="shared" si="3"/>
        <v>39.785532912241266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43911.86</v>
      </c>
      <c r="C31" s="18">
        <f t="shared" si="4"/>
        <v>18600</v>
      </c>
      <c r="D31" s="18">
        <f t="shared" si="4"/>
        <v>0</v>
      </c>
      <c r="E31" s="18">
        <f t="shared" si="4"/>
        <v>30000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mergeCells count="1">
    <mergeCell ref="B7:B8"/>
  </mergeCells>
  <pageMargins left="0" right="0" top="0" bottom="0" header="0" footer="0"/>
  <pageSetup paperSize="5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2"/>
  <sheetViews>
    <sheetView tabSelected="1" view="pageBreakPreview" zoomScale="60" zoomScaleNormal="100" workbookViewId="0">
      <selection activeCell="I13" sqref="H13:I13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30.75" x14ac:dyDescent="0.25">
      <c r="A1" s="43" t="s">
        <v>9</v>
      </c>
      <c r="B1" s="37"/>
      <c r="C1" s="38" t="s">
        <v>58</v>
      </c>
      <c r="D1" s="61" t="s">
        <v>111</v>
      </c>
    </row>
    <row r="2" spans="1:4" ht="15.75" x14ac:dyDescent="0.25">
      <c r="A2" s="43" t="s">
        <v>96</v>
      </c>
      <c r="B2" s="37"/>
    </row>
    <row r="3" spans="1:4" ht="15.75" x14ac:dyDescent="0.25">
      <c r="A3" s="43" t="s">
        <v>98</v>
      </c>
      <c r="B3" s="37"/>
      <c r="D3" s="12"/>
    </row>
    <row r="4" spans="1:4" ht="12.95" customHeight="1" x14ac:dyDescent="0.2">
      <c r="A4" s="2"/>
      <c r="B4" s="9" t="s">
        <v>109</v>
      </c>
      <c r="C4" s="9" t="s">
        <v>109</v>
      </c>
      <c r="D4" s="9" t="s">
        <v>109</v>
      </c>
    </row>
    <row r="5" spans="1:4" ht="12.95" customHeight="1" x14ac:dyDescent="0.2">
      <c r="A5" s="11"/>
      <c r="B5" s="10" t="s">
        <v>30</v>
      </c>
      <c r="C5" s="10" t="s">
        <v>99</v>
      </c>
      <c r="D5" s="10" t="s">
        <v>101</v>
      </c>
    </row>
    <row r="6" spans="1:4" ht="12.95" customHeight="1" x14ac:dyDescent="0.2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5" customHeight="1" x14ac:dyDescent="0.2">
      <c r="A8" s="23" t="s">
        <v>106</v>
      </c>
      <c r="B8" s="16"/>
      <c r="C8" s="16"/>
      <c r="D8" s="16"/>
    </row>
    <row r="9" spans="1:4" ht="15.95" customHeight="1" x14ac:dyDescent="0.2">
      <c r="A9" s="20" t="s">
        <v>11</v>
      </c>
      <c r="B9" s="47">
        <v>54620710</v>
      </c>
      <c r="C9" s="48">
        <v>1</v>
      </c>
      <c r="D9" s="48">
        <v>0</v>
      </c>
    </row>
    <row r="10" spans="1:4" ht="15.95" customHeight="1" x14ac:dyDescent="0.2">
      <c r="A10" s="20" t="s">
        <v>12</v>
      </c>
      <c r="B10" s="47">
        <v>6127060</v>
      </c>
      <c r="C10" s="48">
        <v>1</v>
      </c>
      <c r="D10" s="48">
        <v>0</v>
      </c>
    </row>
    <row r="11" spans="1:4" ht="15.95" customHeight="1" x14ac:dyDescent="0.2">
      <c r="A11" s="20" t="s">
        <v>13</v>
      </c>
      <c r="B11" s="47">
        <v>737183</v>
      </c>
      <c r="C11" s="48">
        <v>1</v>
      </c>
      <c r="D11" s="48">
        <v>0</v>
      </c>
    </row>
    <row r="12" spans="1:4" ht="15.95" customHeight="1" x14ac:dyDescent="0.2">
      <c r="A12" s="20" t="s">
        <v>14</v>
      </c>
      <c r="B12" s="47">
        <v>778276</v>
      </c>
      <c r="C12" s="48">
        <v>1</v>
      </c>
      <c r="D12" s="48">
        <v>0</v>
      </c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112</v>
      </c>
      <c r="B24" s="24">
        <v>637959</v>
      </c>
      <c r="C24" s="48">
        <v>1</v>
      </c>
      <c r="D24" s="48">
        <v>0</v>
      </c>
    </row>
    <row r="25" spans="1:4" ht="15.95" customHeight="1" x14ac:dyDescent="0.2">
      <c r="A25" s="20" t="s">
        <v>113</v>
      </c>
      <c r="B25" s="24">
        <v>5208567</v>
      </c>
      <c r="C25" s="48">
        <v>1</v>
      </c>
      <c r="D25" s="48">
        <v>0</v>
      </c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114</v>
      </c>
      <c r="B27" s="24">
        <v>220350</v>
      </c>
      <c r="C27" s="48">
        <v>1</v>
      </c>
      <c r="D27" s="48">
        <v>0</v>
      </c>
    </row>
    <row r="28" spans="1:4" ht="15.95" customHeight="1" x14ac:dyDescent="0.2">
      <c r="A28" s="20" t="s">
        <v>116</v>
      </c>
      <c r="B28" s="24">
        <v>54500</v>
      </c>
      <c r="C28" s="48">
        <v>1</v>
      </c>
      <c r="D28" s="48">
        <v>0</v>
      </c>
    </row>
    <row r="29" spans="1:4" ht="15.95" customHeight="1" x14ac:dyDescent="0.2">
      <c r="A29" s="20" t="s">
        <v>117</v>
      </c>
      <c r="B29" s="24">
        <v>1300</v>
      </c>
      <c r="C29" s="48">
        <v>1</v>
      </c>
      <c r="D29" s="48">
        <v>0</v>
      </c>
    </row>
    <row r="30" spans="1:4" ht="15.95" customHeight="1" x14ac:dyDescent="0.2">
      <c r="A30" s="20" t="s">
        <v>118</v>
      </c>
      <c r="B30" s="24">
        <v>0</v>
      </c>
      <c r="C30" s="48">
        <v>1</v>
      </c>
      <c r="D30" s="48">
        <v>0</v>
      </c>
    </row>
    <row r="31" spans="1:4" ht="15.95" customHeight="1" x14ac:dyDescent="0.2">
      <c r="A31" s="20" t="s">
        <v>119</v>
      </c>
      <c r="B31" s="24">
        <v>0</v>
      </c>
      <c r="C31" s="48">
        <v>1</v>
      </c>
      <c r="D31" s="48">
        <v>0</v>
      </c>
    </row>
    <row r="32" spans="1:4" ht="15.95" customHeight="1" x14ac:dyDescent="0.2">
      <c r="A32" s="28" t="s">
        <v>26</v>
      </c>
      <c r="B32" s="16"/>
      <c r="C32" s="16"/>
      <c r="D32" s="16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20" t="s">
        <v>23</v>
      </c>
      <c r="B38" s="24"/>
      <c r="C38" s="24"/>
      <c r="D38" s="24"/>
    </row>
    <row r="39" spans="1:4" ht="15.95" customHeight="1" x14ac:dyDescent="0.2">
      <c r="A39" s="20" t="s">
        <v>23</v>
      </c>
      <c r="B39" s="24"/>
      <c r="C39" s="24"/>
      <c r="D39" s="24"/>
    </row>
    <row r="40" spans="1:4" ht="15.95" customHeight="1" x14ac:dyDescent="0.2">
      <c r="A40" s="7"/>
      <c r="B40" s="6">
        <f>SUM(B8:B39)</f>
        <v>68385905</v>
      </c>
      <c r="C40" s="6">
        <f>SUM(C8:C39)</f>
        <v>11</v>
      </c>
      <c r="D40" s="49">
        <f>SUM(D8:D39)</f>
        <v>0</v>
      </c>
    </row>
    <row r="41" spans="1:4" ht="12.95" customHeight="1" x14ac:dyDescent="0.2"/>
    <row r="42" spans="1:4" ht="12.95" customHeight="1" x14ac:dyDescent="0.2">
      <c r="A42" s="8" t="s">
        <v>107</v>
      </c>
    </row>
  </sheetData>
  <phoneticPr fontId="7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BOR-13</vt:lpstr>
      <vt:lpstr>BOR-13A</vt:lpstr>
      <vt:lpstr>BOR-13A (2)</vt:lpstr>
      <vt:lpstr>BOR-13A (3)</vt:lpstr>
      <vt:lpstr>BOR-13A (4)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Brandi Lopez</cp:lastModifiedBy>
  <cp:lastPrinted>2025-09-24T16:40:18Z</cp:lastPrinted>
  <dcterms:created xsi:type="dcterms:W3CDTF">1999-07-28T19:54:49Z</dcterms:created>
  <dcterms:modified xsi:type="dcterms:W3CDTF">2025-09-24T16:40:23Z</dcterms:modified>
</cp:coreProperties>
</file>